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 iterate="1"/>
</workbook>
</file>

<file path=xl/calcChain.xml><?xml version="1.0" encoding="utf-8"?>
<calcChain xmlns="http://schemas.openxmlformats.org/spreadsheetml/2006/main">
  <c r="D60" i="1" l="1"/>
  <c r="D46" i="1"/>
  <c r="D42" i="1"/>
  <c r="D37" i="1"/>
  <c r="D31" i="1"/>
  <c r="D29" i="1"/>
  <c r="D24" i="1"/>
  <c r="D22" i="1"/>
  <c r="D20" i="1"/>
  <c r="D11" i="1"/>
  <c r="D9" i="1"/>
  <c r="D6" i="1"/>
  <c r="E24" i="1"/>
  <c r="C5" i="1" l="1"/>
  <c r="F22" i="1" l="1"/>
  <c r="F24" i="1"/>
  <c r="F29" i="1"/>
  <c r="F37" i="1"/>
  <c r="F20" i="1"/>
  <c r="F7" i="1"/>
  <c r="F8" i="1"/>
  <c r="F10" i="1"/>
  <c r="F68" i="1"/>
  <c r="F67" i="1"/>
  <c r="F66" i="1"/>
  <c r="F65" i="1"/>
  <c r="F64" i="1"/>
  <c r="F63" i="1"/>
  <c r="F62" i="1"/>
  <c r="F61" i="1"/>
  <c r="E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E46" i="1"/>
  <c r="F46" i="1" s="1"/>
  <c r="F45" i="1"/>
  <c r="F44" i="1"/>
  <c r="F43" i="1"/>
  <c r="E42" i="1"/>
  <c r="F42" i="1" s="1"/>
  <c r="F41" i="1"/>
  <c r="F40" i="1"/>
  <c r="F39" i="1"/>
  <c r="F38" i="1"/>
  <c r="F36" i="1"/>
  <c r="F35" i="1"/>
  <c r="F34" i="1"/>
  <c r="F33" i="1"/>
  <c r="F32" i="1"/>
  <c r="F31" i="1"/>
  <c r="F30" i="1"/>
  <c r="F28" i="1"/>
  <c r="F27" i="1"/>
  <c r="F26" i="1"/>
  <c r="F25" i="1"/>
  <c r="F23" i="1"/>
  <c r="F21" i="1"/>
  <c r="F19" i="1"/>
  <c r="F18" i="1"/>
  <c r="F17" i="1"/>
  <c r="F16" i="1"/>
  <c r="F15" i="1"/>
  <c r="F14" i="1"/>
  <c r="F13" i="1"/>
  <c r="F12" i="1"/>
  <c r="E11" i="1"/>
  <c r="F9" i="1"/>
  <c r="F60" i="1" l="1"/>
  <c r="E5" i="1"/>
  <c r="D5" i="1"/>
  <c r="F11" i="1"/>
  <c r="F6" i="1"/>
  <c r="F5" i="1" l="1"/>
</calcChain>
</file>

<file path=xl/sharedStrings.xml><?xml version="1.0" encoding="utf-8"?>
<sst xmlns="http://schemas.openxmlformats.org/spreadsheetml/2006/main" count="85" uniqueCount="74">
  <si>
    <t>附件：</t>
    <phoneticPr fontId="3" type="noConversion"/>
  </si>
  <si>
    <t>单位：万元</t>
    <phoneticPr fontId="3" type="noConversion"/>
  </si>
  <si>
    <t>市州</t>
  </si>
  <si>
    <t>县市区</t>
  </si>
  <si>
    <r>
      <t>7</t>
    </r>
    <r>
      <rPr>
        <sz val="10"/>
        <color indexed="8"/>
        <rFont val="宋体"/>
        <family val="3"/>
        <charset val="134"/>
      </rPr>
      <t>0%部分</t>
    </r>
    <phoneticPr fontId="3" type="noConversion"/>
  </si>
  <si>
    <t>30%部分</t>
    <phoneticPr fontId="3" type="noConversion"/>
  </si>
  <si>
    <t>合计</t>
    <phoneticPr fontId="3" type="noConversion"/>
  </si>
  <si>
    <t>合计</t>
  </si>
  <si>
    <t>株洲市</t>
  </si>
  <si>
    <t>小计</t>
  </si>
  <si>
    <t>茶陵县</t>
  </si>
  <si>
    <t>炎陵县</t>
  </si>
  <si>
    <t>衡阳市</t>
  </si>
  <si>
    <t>祁东县</t>
  </si>
  <si>
    <t>邵阳市</t>
  </si>
  <si>
    <t>邵阳县</t>
  </si>
  <si>
    <t>新邵县</t>
  </si>
  <si>
    <t>隆回县</t>
  </si>
  <si>
    <t>洞口县</t>
  </si>
  <si>
    <t>绥宁县</t>
  </si>
  <si>
    <t>新宁县</t>
  </si>
  <si>
    <t>城步县</t>
  </si>
  <si>
    <t>武冈市</t>
  </si>
  <si>
    <t>岳阳市</t>
  </si>
  <si>
    <t>平江县</t>
  </si>
  <si>
    <t>常德市</t>
  </si>
  <si>
    <t>石门县</t>
  </si>
  <si>
    <t>张家界市</t>
  </si>
  <si>
    <t>永定区</t>
  </si>
  <si>
    <t xml:space="preserve">武陵源区        </t>
  </si>
  <si>
    <t>桑植县</t>
  </si>
  <si>
    <t>慈利县</t>
  </si>
  <si>
    <t>益阳市</t>
  </si>
  <si>
    <t>安化县</t>
  </si>
  <si>
    <t>永州市</t>
  </si>
  <si>
    <t>双牌县</t>
  </si>
  <si>
    <t>江永县</t>
  </si>
  <si>
    <t>宁远县</t>
  </si>
  <si>
    <t>新田县</t>
  </si>
  <si>
    <t>江华县</t>
  </si>
  <si>
    <t>郴州市</t>
  </si>
  <si>
    <t>宜章县</t>
  </si>
  <si>
    <t>汝城县</t>
  </si>
  <si>
    <t>桂东县</t>
  </si>
  <si>
    <t>安仁县</t>
  </si>
  <si>
    <t>娄底市</t>
  </si>
  <si>
    <t>涟源市</t>
  </si>
  <si>
    <t>双峰县</t>
  </si>
  <si>
    <t>新化县</t>
  </si>
  <si>
    <t>怀化市</t>
  </si>
  <si>
    <t>鹤城区</t>
  </si>
  <si>
    <t>中方县</t>
  </si>
  <si>
    <t>沅陵县</t>
  </si>
  <si>
    <t>辰溪县</t>
  </si>
  <si>
    <t>溆浦县</t>
  </si>
  <si>
    <t>会同县</t>
  </si>
  <si>
    <t>麻阳县</t>
  </si>
  <si>
    <t>新晃县</t>
  </si>
  <si>
    <t>芷江县</t>
  </si>
  <si>
    <t>靖州县</t>
  </si>
  <si>
    <t>通道县</t>
  </si>
  <si>
    <t>洪江市</t>
  </si>
  <si>
    <t>洪江区</t>
  </si>
  <si>
    <t>湘西土家族苗族自治州</t>
  </si>
  <si>
    <t>吉首市</t>
  </si>
  <si>
    <t>龙山县</t>
  </si>
  <si>
    <t>泸溪县</t>
  </si>
  <si>
    <t>凤凰县</t>
  </si>
  <si>
    <t>花垣县</t>
  </si>
  <si>
    <t>保靖县</t>
  </si>
  <si>
    <t>古丈县</t>
  </si>
  <si>
    <t>永顺县</t>
  </si>
  <si>
    <t>中央农业资源与生态保护贫困县统筹整合资金分配表</t>
    <phoneticPr fontId="3" type="noConversion"/>
  </si>
  <si>
    <t>扶贫因素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</si>
</sst>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10">
    <font>
      <sz val="11"/>
      <color theme="1"/>
      <name val="宋体"/>
      <family val="2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3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P27" sqref="P27"/>
    </sheetView>
  </sheetViews>
  <sheetFormatPr defaultRowHeight="13.5"/>
  <cols>
    <col min="2" max="2" width="13.125" customWidth="1"/>
    <col min="3" max="3" width="11.125" customWidth="1"/>
    <col min="4" max="4" width="14" customWidth="1"/>
    <col min="6" max="6" width="12.75" customWidth="1"/>
  </cols>
  <sheetData>
    <row r="1" spans="1:6">
      <c r="A1" s="1" t="s">
        <v>0</v>
      </c>
      <c r="B1" s="2"/>
      <c r="C1" s="2"/>
      <c r="D1" s="3"/>
      <c r="E1" s="4"/>
      <c r="F1" s="4"/>
    </row>
    <row r="2" spans="1:6" ht="14.25">
      <c r="A2" s="19" t="s">
        <v>72</v>
      </c>
      <c r="B2" s="19"/>
      <c r="C2" s="19"/>
      <c r="D2" s="19"/>
      <c r="E2" s="19"/>
      <c r="F2" s="19"/>
    </row>
    <row r="3" spans="1:6">
      <c r="A3" s="20" t="s">
        <v>1</v>
      </c>
      <c r="B3" s="20"/>
      <c r="C3" s="20"/>
      <c r="D3" s="20"/>
      <c r="E3" s="20"/>
      <c r="F3" s="20"/>
    </row>
    <row r="4" spans="1:6">
      <c r="A4" s="5" t="s">
        <v>2</v>
      </c>
      <c r="B4" s="6" t="s">
        <v>3</v>
      </c>
      <c r="C4" s="6" t="s">
        <v>73</v>
      </c>
      <c r="D4" s="7" t="s">
        <v>4</v>
      </c>
      <c r="E4" s="8" t="s">
        <v>5</v>
      </c>
      <c r="F4" s="8" t="s">
        <v>6</v>
      </c>
    </row>
    <row r="5" spans="1:6">
      <c r="A5" s="21" t="s">
        <v>7</v>
      </c>
      <c r="B5" s="21"/>
      <c r="C5" s="16">
        <f>C6+C9+C11+C20+C22+C24+C29+C31+C37+C42+C46+C60</f>
        <v>0.70000000000000007</v>
      </c>
      <c r="D5" s="9">
        <f>D6+D9+D11+D20+D22+D24+D29+D31+D37+D42+D46+D60</f>
        <v>2607.9899999999998</v>
      </c>
      <c r="E5" s="9">
        <f>E6+E9+E11+E20+E22+E24+E29+E31+E37+E42+E46+E60</f>
        <v>1117.71</v>
      </c>
      <c r="F5" s="9">
        <f>F6+F9+F11+F20+F22+F24+F29+F31+F37+F42+F46+F60</f>
        <v>3725.7</v>
      </c>
    </row>
    <row r="6" spans="1:6">
      <c r="A6" s="22" t="s">
        <v>8</v>
      </c>
      <c r="B6" s="10" t="s">
        <v>9</v>
      </c>
      <c r="C6" s="15">
        <v>1.7299999999999999E-2</v>
      </c>
      <c r="D6" s="11">
        <f>D7+D8</f>
        <v>64.45</v>
      </c>
      <c r="E6" s="11"/>
      <c r="F6" s="9">
        <f t="shared" ref="F6:F68" si="0">D6+E6</f>
        <v>64.45</v>
      </c>
    </row>
    <row r="7" spans="1:6">
      <c r="A7" s="23"/>
      <c r="B7" s="12" t="s">
        <v>10</v>
      </c>
      <c r="C7" s="13">
        <v>9.7999999999999997E-3</v>
      </c>
      <c r="D7" s="9">
        <v>36.51</v>
      </c>
      <c r="E7" s="9"/>
      <c r="F7" s="9">
        <f t="shared" si="0"/>
        <v>36.51</v>
      </c>
    </row>
    <row r="8" spans="1:6">
      <c r="A8" s="24"/>
      <c r="B8" s="12" t="s">
        <v>11</v>
      </c>
      <c r="C8" s="13">
        <v>7.4999999999999997E-3</v>
      </c>
      <c r="D8" s="9">
        <v>27.94</v>
      </c>
      <c r="E8" s="9"/>
      <c r="F8" s="9">
        <f t="shared" si="0"/>
        <v>27.94</v>
      </c>
    </row>
    <row r="9" spans="1:6">
      <c r="A9" s="18" t="s">
        <v>12</v>
      </c>
      <c r="B9" s="12" t="s">
        <v>9</v>
      </c>
      <c r="C9" s="13">
        <v>8.8000000000000005E-3</v>
      </c>
      <c r="D9" s="9">
        <f>D10</f>
        <v>32.79</v>
      </c>
      <c r="E9" s="9"/>
      <c r="F9" s="9">
        <f t="shared" si="0"/>
        <v>32.79</v>
      </c>
    </row>
    <row r="10" spans="1:6">
      <c r="A10" s="18"/>
      <c r="B10" s="12" t="s">
        <v>13</v>
      </c>
      <c r="C10" s="13">
        <v>8.8000000000000005E-3</v>
      </c>
      <c r="D10" s="9">
        <v>32.79</v>
      </c>
      <c r="E10" s="9"/>
      <c r="F10" s="9">
        <f t="shared" si="0"/>
        <v>32.79</v>
      </c>
    </row>
    <row r="11" spans="1:6">
      <c r="A11" s="18" t="s">
        <v>14</v>
      </c>
      <c r="B11" s="12" t="s">
        <v>9</v>
      </c>
      <c r="C11" s="13">
        <v>0.13590000000000002</v>
      </c>
      <c r="D11" s="9">
        <f>SUM(D12:D19)</f>
        <v>506.32</v>
      </c>
      <c r="E11" s="9">
        <f>SUM(E12:E19)</f>
        <v>294.14999999999998</v>
      </c>
      <c r="F11" s="9">
        <f t="shared" si="0"/>
        <v>800.47</v>
      </c>
    </row>
    <row r="12" spans="1:6">
      <c r="A12" s="18"/>
      <c r="B12" s="12" t="s">
        <v>15</v>
      </c>
      <c r="C12" s="13">
        <v>2.06E-2</v>
      </c>
      <c r="D12" s="9">
        <v>76.75</v>
      </c>
      <c r="E12" s="9">
        <v>58.83</v>
      </c>
      <c r="F12" s="9">
        <f t="shared" si="0"/>
        <v>135.57999999999998</v>
      </c>
    </row>
    <row r="13" spans="1:6">
      <c r="A13" s="18"/>
      <c r="B13" s="12" t="s">
        <v>16</v>
      </c>
      <c r="C13" s="13">
        <v>1.9199999999999998E-2</v>
      </c>
      <c r="D13" s="9">
        <v>71.53</v>
      </c>
      <c r="E13" s="9"/>
      <c r="F13" s="9">
        <f t="shared" si="0"/>
        <v>71.53</v>
      </c>
    </row>
    <row r="14" spans="1:6">
      <c r="A14" s="18"/>
      <c r="B14" s="12" t="s">
        <v>17</v>
      </c>
      <c r="C14" s="13">
        <v>2.24E-2</v>
      </c>
      <c r="D14" s="9">
        <v>83.46</v>
      </c>
      <c r="E14" s="17">
        <v>58.83</v>
      </c>
      <c r="F14" s="9">
        <f t="shared" si="0"/>
        <v>142.29</v>
      </c>
    </row>
    <row r="15" spans="1:6">
      <c r="A15" s="18"/>
      <c r="B15" s="12" t="s">
        <v>18</v>
      </c>
      <c r="C15" s="13">
        <v>1.4999999999999999E-2</v>
      </c>
      <c r="D15" s="9">
        <v>55.89</v>
      </c>
      <c r="E15" s="17">
        <v>58.83</v>
      </c>
      <c r="F15" s="9">
        <f t="shared" si="0"/>
        <v>114.72</v>
      </c>
    </row>
    <row r="16" spans="1:6">
      <c r="A16" s="18"/>
      <c r="B16" s="12" t="s">
        <v>19</v>
      </c>
      <c r="C16" s="13">
        <v>1.3599999999999999E-2</v>
      </c>
      <c r="D16" s="9">
        <v>50.67</v>
      </c>
      <c r="E16" s="9"/>
      <c r="F16" s="9">
        <f t="shared" si="0"/>
        <v>50.67</v>
      </c>
    </row>
    <row r="17" spans="1:6">
      <c r="A17" s="18"/>
      <c r="B17" s="12" t="s">
        <v>20</v>
      </c>
      <c r="C17" s="13">
        <v>1.8499999999999999E-2</v>
      </c>
      <c r="D17" s="9">
        <v>68.92</v>
      </c>
      <c r="E17" s="17">
        <v>58.83</v>
      </c>
      <c r="F17" s="9">
        <f t="shared" si="0"/>
        <v>127.75</v>
      </c>
    </row>
    <row r="18" spans="1:6">
      <c r="A18" s="18"/>
      <c r="B18" s="12" t="s">
        <v>21</v>
      </c>
      <c r="C18" s="13">
        <v>1.21E-2</v>
      </c>
      <c r="D18" s="9">
        <v>45.08</v>
      </c>
      <c r="E18" s="17">
        <v>58.83</v>
      </c>
      <c r="F18" s="9">
        <f t="shared" si="0"/>
        <v>103.91</v>
      </c>
    </row>
    <row r="19" spans="1:6">
      <c r="A19" s="18"/>
      <c r="B19" s="12" t="s">
        <v>22</v>
      </c>
      <c r="C19" s="13">
        <v>1.4500000000000001E-2</v>
      </c>
      <c r="D19" s="9">
        <v>54.02</v>
      </c>
      <c r="E19" s="9"/>
      <c r="F19" s="9">
        <f t="shared" si="0"/>
        <v>54.02</v>
      </c>
    </row>
    <row r="20" spans="1:6">
      <c r="A20" s="18" t="s">
        <v>23</v>
      </c>
      <c r="B20" s="12" t="s">
        <v>9</v>
      </c>
      <c r="C20" s="13">
        <v>1.8800000000000001E-2</v>
      </c>
      <c r="D20" s="9">
        <f>D21</f>
        <v>70.040000000000006</v>
      </c>
      <c r="E20" s="9"/>
      <c r="F20" s="9">
        <f t="shared" si="0"/>
        <v>70.040000000000006</v>
      </c>
    </row>
    <row r="21" spans="1:6">
      <c r="A21" s="18"/>
      <c r="B21" s="12" t="s">
        <v>24</v>
      </c>
      <c r="C21" s="13">
        <v>1.8800000000000001E-2</v>
      </c>
      <c r="D21" s="9">
        <v>70.040000000000006</v>
      </c>
      <c r="E21" s="9"/>
      <c r="F21" s="9">
        <f t="shared" si="0"/>
        <v>70.040000000000006</v>
      </c>
    </row>
    <row r="22" spans="1:6">
      <c r="A22" s="18" t="s">
        <v>25</v>
      </c>
      <c r="B22" s="12" t="s">
        <v>9</v>
      </c>
      <c r="C22" s="13">
        <v>9.7000000000000003E-3</v>
      </c>
      <c r="D22" s="9">
        <f>D23</f>
        <v>36.14</v>
      </c>
      <c r="E22" s="9"/>
      <c r="F22" s="9">
        <f t="shared" si="0"/>
        <v>36.14</v>
      </c>
    </row>
    <row r="23" spans="1:6">
      <c r="A23" s="18"/>
      <c r="B23" s="12" t="s">
        <v>26</v>
      </c>
      <c r="C23" s="13">
        <v>9.7000000000000003E-3</v>
      </c>
      <c r="D23" s="9">
        <v>36.14</v>
      </c>
      <c r="E23" s="9"/>
      <c r="F23" s="9">
        <f t="shared" si="0"/>
        <v>36.14</v>
      </c>
    </row>
    <row r="24" spans="1:6">
      <c r="A24" s="18" t="s">
        <v>27</v>
      </c>
      <c r="B24" s="12" t="s">
        <v>9</v>
      </c>
      <c r="C24" s="13">
        <v>4.8999999999999995E-2</v>
      </c>
      <c r="D24" s="9">
        <f>SUM(D25:D28)</f>
        <v>182.56</v>
      </c>
      <c r="E24" s="9">
        <f>E27</f>
        <v>58.83</v>
      </c>
      <c r="F24" s="9">
        <f t="shared" si="0"/>
        <v>241.39</v>
      </c>
    </row>
    <row r="25" spans="1:6">
      <c r="A25" s="18"/>
      <c r="B25" s="12" t="s">
        <v>28</v>
      </c>
      <c r="C25" s="13">
        <v>1.2699999999999999E-2</v>
      </c>
      <c r="D25" s="9">
        <v>47.32</v>
      </c>
      <c r="E25" s="9"/>
      <c r="F25" s="9">
        <f t="shared" si="0"/>
        <v>47.32</v>
      </c>
    </row>
    <row r="26" spans="1:6">
      <c r="A26" s="18"/>
      <c r="B26" s="12" t="s">
        <v>29</v>
      </c>
      <c r="C26" s="13">
        <v>4.7999999999999996E-3</v>
      </c>
      <c r="D26" s="9">
        <v>17.88</v>
      </c>
      <c r="E26" s="9"/>
      <c r="F26" s="9">
        <f t="shared" si="0"/>
        <v>17.88</v>
      </c>
    </row>
    <row r="27" spans="1:6">
      <c r="A27" s="18"/>
      <c r="B27" s="12" t="s">
        <v>30</v>
      </c>
      <c r="C27" s="14">
        <v>1.6199999999999999E-2</v>
      </c>
      <c r="D27" s="9">
        <v>60.36</v>
      </c>
      <c r="E27" s="17">
        <v>58.83</v>
      </c>
      <c r="F27" s="9">
        <f t="shared" si="0"/>
        <v>119.19</v>
      </c>
    </row>
    <row r="28" spans="1:6">
      <c r="A28" s="18"/>
      <c r="B28" s="12" t="s">
        <v>31</v>
      </c>
      <c r="C28" s="14">
        <v>1.5299999999999999E-2</v>
      </c>
      <c r="D28" s="9">
        <v>57</v>
      </c>
      <c r="E28" s="9"/>
      <c r="F28" s="9">
        <f t="shared" si="0"/>
        <v>57</v>
      </c>
    </row>
    <row r="29" spans="1:6">
      <c r="A29" s="18" t="s">
        <v>32</v>
      </c>
      <c r="B29" s="12" t="s">
        <v>9</v>
      </c>
      <c r="C29" s="14">
        <v>2.3099999999999999E-2</v>
      </c>
      <c r="D29" s="9">
        <f>D30</f>
        <v>86.06</v>
      </c>
      <c r="E29" s="9"/>
      <c r="F29" s="9">
        <f t="shared" si="0"/>
        <v>86.06</v>
      </c>
    </row>
    <row r="30" spans="1:6">
      <c r="A30" s="18"/>
      <c r="B30" s="12" t="s">
        <v>33</v>
      </c>
      <c r="C30" s="14">
        <v>2.3099999999999999E-2</v>
      </c>
      <c r="D30" s="9">
        <v>86.06</v>
      </c>
      <c r="E30" s="9"/>
      <c r="F30" s="9">
        <f t="shared" si="0"/>
        <v>86.06</v>
      </c>
    </row>
    <row r="31" spans="1:6">
      <c r="A31" s="18" t="s">
        <v>34</v>
      </c>
      <c r="B31" s="12" t="s">
        <v>9</v>
      </c>
      <c r="C31" s="14">
        <v>5.6399999999999999E-2</v>
      </c>
      <c r="D31" s="9">
        <f>SUM(D32:D36)</f>
        <v>210.14</v>
      </c>
      <c r="E31" s="9"/>
      <c r="F31" s="9">
        <f t="shared" si="0"/>
        <v>210.14</v>
      </c>
    </row>
    <row r="32" spans="1:6">
      <c r="A32" s="18"/>
      <c r="B32" s="12" t="s">
        <v>35</v>
      </c>
      <c r="C32" s="14">
        <v>7.3000000000000001E-3</v>
      </c>
      <c r="D32" s="9">
        <v>27.2</v>
      </c>
      <c r="E32" s="9"/>
      <c r="F32" s="9">
        <f t="shared" si="0"/>
        <v>27.2</v>
      </c>
    </row>
    <row r="33" spans="1:6">
      <c r="A33" s="18"/>
      <c r="B33" s="12" t="s">
        <v>36</v>
      </c>
      <c r="C33" s="14">
        <v>8.0999999999999996E-3</v>
      </c>
      <c r="D33" s="9">
        <v>30.18</v>
      </c>
      <c r="E33" s="9"/>
      <c r="F33" s="9">
        <f t="shared" si="0"/>
        <v>30.18</v>
      </c>
    </row>
    <row r="34" spans="1:6">
      <c r="A34" s="18"/>
      <c r="B34" s="12" t="s">
        <v>37</v>
      </c>
      <c r="C34" s="14">
        <v>9.7000000000000003E-3</v>
      </c>
      <c r="D34" s="9">
        <v>36.14</v>
      </c>
      <c r="E34" s="9"/>
      <c r="F34" s="9">
        <f t="shared" si="0"/>
        <v>36.14</v>
      </c>
    </row>
    <row r="35" spans="1:6">
      <c r="A35" s="18"/>
      <c r="B35" s="12" t="s">
        <v>38</v>
      </c>
      <c r="C35" s="14">
        <v>1.46E-2</v>
      </c>
      <c r="D35" s="9">
        <v>54.4</v>
      </c>
      <c r="E35" s="9"/>
      <c r="F35" s="9">
        <f t="shared" si="0"/>
        <v>54.4</v>
      </c>
    </row>
    <row r="36" spans="1:6">
      <c r="A36" s="18"/>
      <c r="B36" s="12" t="s">
        <v>39</v>
      </c>
      <c r="C36" s="14">
        <v>1.67E-2</v>
      </c>
      <c r="D36" s="9">
        <v>62.22</v>
      </c>
      <c r="E36" s="9"/>
      <c r="F36" s="9">
        <f t="shared" si="0"/>
        <v>62.22</v>
      </c>
    </row>
    <row r="37" spans="1:6">
      <c r="A37" s="18" t="s">
        <v>40</v>
      </c>
      <c r="B37" s="12" t="s">
        <v>9</v>
      </c>
      <c r="C37" s="14">
        <v>5.0099999999999999E-2</v>
      </c>
      <c r="D37" s="9">
        <f>SUM(D38:D41)</f>
        <v>186.64</v>
      </c>
      <c r="E37" s="9"/>
      <c r="F37" s="9">
        <f t="shared" si="0"/>
        <v>186.64</v>
      </c>
    </row>
    <row r="38" spans="1:6">
      <c r="A38" s="18"/>
      <c r="B38" s="12" t="s">
        <v>41</v>
      </c>
      <c r="C38" s="14">
        <v>1.38E-2</v>
      </c>
      <c r="D38" s="9">
        <v>51.4</v>
      </c>
      <c r="E38" s="9"/>
      <c r="F38" s="9">
        <f t="shared" si="0"/>
        <v>51.4</v>
      </c>
    </row>
    <row r="39" spans="1:6">
      <c r="A39" s="18"/>
      <c r="B39" s="12" t="s">
        <v>42</v>
      </c>
      <c r="C39" s="14">
        <v>1.34E-2</v>
      </c>
      <c r="D39" s="9">
        <v>49.92</v>
      </c>
      <c r="E39" s="9"/>
      <c r="F39" s="9">
        <f t="shared" si="0"/>
        <v>49.92</v>
      </c>
    </row>
    <row r="40" spans="1:6">
      <c r="A40" s="18"/>
      <c r="B40" s="12" t="s">
        <v>43</v>
      </c>
      <c r="C40" s="14">
        <v>8.6E-3</v>
      </c>
      <c r="D40" s="9">
        <v>32.04</v>
      </c>
      <c r="E40" s="9"/>
      <c r="F40" s="9">
        <f t="shared" si="0"/>
        <v>32.04</v>
      </c>
    </row>
    <row r="41" spans="1:6">
      <c r="A41" s="18"/>
      <c r="B41" s="12" t="s">
        <v>44</v>
      </c>
      <c r="C41" s="14">
        <v>1.43E-2</v>
      </c>
      <c r="D41" s="9">
        <v>53.28</v>
      </c>
      <c r="E41" s="9"/>
      <c r="F41" s="9">
        <f t="shared" si="0"/>
        <v>53.28</v>
      </c>
    </row>
    <row r="42" spans="1:6">
      <c r="A42" s="18" t="s">
        <v>45</v>
      </c>
      <c r="B42" s="12" t="s">
        <v>9</v>
      </c>
      <c r="C42" s="14">
        <v>5.6000000000000001E-2</v>
      </c>
      <c r="D42" s="9">
        <f>D43+D44+D45</f>
        <v>208.64000000000001</v>
      </c>
      <c r="E42" s="9">
        <f>E43+E44+E45</f>
        <v>117.66</v>
      </c>
      <c r="F42" s="9">
        <f t="shared" si="0"/>
        <v>326.3</v>
      </c>
    </row>
    <row r="43" spans="1:6">
      <c r="A43" s="18"/>
      <c r="B43" s="12" t="s">
        <v>46</v>
      </c>
      <c r="C43" s="14">
        <v>1.9400000000000001E-2</v>
      </c>
      <c r="D43" s="9">
        <v>72.28</v>
      </c>
      <c r="E43" s="17">
        <v>58.83</v>
      </c>
      <c r="F43" s="9">
        <f t="shared" si="0"/>
        <v>131.11000000000001</v>
      </c>
    </row>
    <row r="44" spans="1:6">
      <c r="A44" s="18"/>
      <c r="B44" s="12" t="s">
        <v>47</v>
      </c>
      <c r="C44" s="14">
        <v>1.4500000000000001E-2</v>
      </c>
      <c r="D44" s="9">
        <v>54.02</v>
      </c>
      <c r="E44" s="9"/>
      <c r="F44" s="9">
        <f t="shared" si="0"/>
        <v>54.02</v>
      </c>
    </row>
    <row r="45" spans="1:6">
      <c r="A45" s="18"/>
      <c r="B45" s="12" t="s">
        <v>48</v>
      </c>
      <c r="C45" s="14">
        <v>2.2100000000000002E-2</v>
      </c>
      <c r="D45" s="9">
        <v>82.34</v>
      </c>
      <c r="E45" s="17">
        <v>58.83</v>
      </c>
      <c r="F45" s="9">
        <f t="shared" si="0"/>
        <v>141.17000000000002</v>
      </c>
    </row>
    <row r="46" spans="1:6">
      <c r="A46" s="18" t="s">
        <v>49</v>
      </c>
      <c r="B46" s="12" t="s">
        <v>9</v>
      </c>
      <c r="C46" s="14">
        <v>0.15460000000000002</v>
      </c>
      <c r="D46" s="9">
        <f>SUM(D47:D59)</f>
        <v>575.99</v>
      </c>
      <c r="E46" s="9">
        <f>SUM(E47:E59)</f>
        <v>235.32</v>
      </c>
      <c r="F46" s="9">
        <f t="shared" si="0"/>
        <v>811.31</v>
      </c>
    </row>
    <row r="47" spans="1:6">
      <c r="A47" s="18"/>
      <c r="B47" s="12" t="s">
        <v>50</v>
      </c>
      <c r="C47" s="14">
        <v>5.7000000000000002E-3</v>
      </c>
      <c r="D47" s="9">
        <v>21.24</v>
      </c>
      <c r="E47" s="9"/>
      <c r="F47" s="9">
        <f t="shared" si="0"/>
        <v>21.24</v>
      </c>
    </row>
    <row r="48" spans="1:6">
      <c r="A48" s="18"/>
      <c r="B48" s="12" t="s">
        <v>51</v>
      </c>
      <c r="C48" s="14">
        <v>8.2000000000000007E-3</v>
      </c>
      <c r="D48" s="9">
        <v>30.55</v>
      </c>
      <c r="E48" s="9"/>
      <c r="F48" s="9">
        <f t="shared" si="0"/>
        <v>30.55</v>
      </c>
    </row>
    <row r="49" spans="1:6">
      <c r="A49" s="18"/>
      <c r="B49" s="12" t="s">
        <v>52</v>
      </c>
      <c r="C49" s="14">
        <v>1.67E-2</v>
      </c>
      <c r="D49" s="9">
        <v>62.22</v>
      </c>
      <c r="E49" s="17">
        <v>58.83</v>
      </c>
      <c r="F49" s="9">
        <f t="shared" si="0"/>
        <v>121.05</v>
      </c>
    </row>
    <row r="50" spans="1:6">
      <c r="A50" s="18"/>
      <c r="B50" s="12" t="s">
        <v>53</v>
      </c>
      <c r="C50" s="14">
        <v>1.5299999999999999E-2</v>
      </c>
      <c r="D50" s="9">
        <v>57</v>
      </c>
      <c r="E50" s="9"/>
      <c r="F50" s="9">
        <f t="shared" si="0"/>
        <v>57</v>
      </c>
    </row>
    <row r="51" spans="1:6">
      <c r="A51" s="18"/>
      <c r="B51" s="12" t="s">
        <v>54</v>
      </c>
      <c r="C51" s="14">
        <v>1.8100000000000002E-2</v>
      </c>
      <c r="D51" s="9">
        <v>67.44</v>
      </c>
      <c r="E51" s="17">
        <v>58.83</v>
      </c>
      <c r="F51" s="9">
        <f t="shared" si="0"/>
        <v>126.27</v>
      </c>
    </row>
    <row r="52" spans="1:6">
      <c r="A52" s="18"/>
      <c r="B52" s="12" t="s">
        <v>55</v>
      </c>
      <c r="C52" s="14">
        <v>1.41E-2</v>
      </c>
      <c r="D52" s="9">
        <v>52.53</v>
      </c>
      <c r="E52" s="9"/>
      <c r="F52" s="9">
        <f t="shared" si="0"/>
        <v>52.53</v>
      </c>
    </row>
    <row r="53" spans="1:6">
      <c r="A53" s="18"/>
      <c r="B53" s="12" t="s">
        <v>56</v>
      </c>
      <c r="C53" s="14">
        <v>1.3899999999999999E-2</v>
      </c>
      <c r="D53" s="9">
        <v>51.79</v>
      </c>
      <c r="E53" s="17">
        <v>58.83</v>
      </c>
      <c r="F53" s="9">
        <f t="shared" si="0"/>
        <v>110.62</v>
      </c>
    </row>
    <row r="54" spans="1:6">
      <c r="A54" s="18"/>
      <c r="B54" s="12" t="s">
        <v>57</v>
      </c>
      <c r="C54" s="14">
        <v>1.2800000000000001E-2</v>
      </c>
      <c r="D54" s="9">
        <v>47.69</v>
      </c>
      <c r="E54" s="9"/>
      <c r="F54" s="9">
        <f t="shared" si="0"/>
        <v>47.69</v>
      </c>
    </row>
    <row r="55" spans="1:6">
      <c r="A55" s="18"/>
      <c r="B55" s="12" t="s">
        <v>58</v>
      </c>
      <c r="C55" s="14">
        <v>1.21E-2</v>
      </c>
      <c r="D55" s="9">
        <v>45.08</v>
      </c>
      <c r="E55" s="9"/>
      <c r="F55" s="9">
        <f t="shared" si="0"/>
        <v>45.08</v>
      </c>
    </row>
    <row r="56" spans="1:6">
      <c r="A56" s="18"/>
      <c r="B56" s="12" t="s">
        <v>59</v>
      </c>
      <c r="C56" s="14">
        <v>1.2200000000000001E-2</v>
      </c>
      <c r="D56" s="9">
        <v>45.45</v>
      </c>
      <c r="E56" s="9"/>
      <c r="F56" s="9">
        <f t="shared" si="0"/>
        <v>45.45</v>
      </c>
    </row>
    <row r="57" spans="1:6">
      <c r="A57" s="18"/>
      <c r="B57" s="12" t="s">
        <v>60</v>
      </c>
      <c r="C57" s="14">
        <v>1.2E-2</v>
      </c>
      <c r="D57" s="9">
        <v>44.7</v>
      </c>
      <c r="E57" s="17">
        <v>58.83</v>
      </c>
      <c r="F57" s="9">
        <f t="shared" si="0"/>
        <v>103.53</v>
      </c>
    </row>
    <row r="58" spans="1:6">
      <c r="A58" s="18"/>
      <c r="B58" s="12" t="s">
        <v>61</v>
      </c>
      <c r="C58" s="14">
        <v>7.7999999999999996E-3</v>
      </c>
      <c r="D58" s="9">
        <v>29.06</v>
      </c>
      <c r="E58" s="9"/>
      <c r="F58" s="9">
        <f t="shared" si="0"/>
        <v>29.06</v>
      </c>
    </row>
    <row r="59" spans="1:6">
      <c r="A59" s="18"/>
      <c r="B59" s="12" t="s">
        <v>62</v>
      </c>
      <c r="C59" s="14">
        <v>5.7000000000000002E-3</v>
      </c>
      <c r="D59" s="9">
        <v>21.24</v>
      </c>
      <c r="E59" s="9"/>
      <c r="F59" s="9">
        <f t="shared" si="0"/>
        <v>21.24</v>
      </c>
    </row>
    <row r="60" spans="1:6">
      <c r="A60" s="18" t="s">
        <v>63</v>
      </c>
      <c r="B60" s="12" t="s">
        <v>9</v>
      </c>
      <c r="C60" s="14">
        <v>0.12029999999999999</v>
      </c>
      <c r="D60" s="9">
        <f>SUM(D61:D68)</f>
        <v>448.22</v>
      </c>
      <c r="E60" s="9">
        <f>SUM(E61:E68)</f>
        <v>411.75</v>
      </c>
      <c r="F60" s="9">
        <f t="shared" si="0"/>
        <v>859.97</v>
      </c>
    </row>
    <row r="61" spans="1:6">
      <c r="A61" s="18"/>
      <c r="B61" s="12" t="s">
        <v>64</v>
      </c>
      <c r="C61" s="14">
        <v>7.6E-3</v>
      </c>
      <c r="D61" s="9">
        <v>28.32</v>
      </c>
      <c r="E61" s="9"/>
      <c r="F61" s="9">
        <f t="shared" si="0"/>
        <v>28.32</v>
      </c>
    </row>
    <row r="62" spans="1:6">
      <c r="A62" s="18"/>
      <c r="B62" s="12" t="s">
        <v>65</v>
      </c>
      <c r="C62" s="14">
        <v>1.7000000000000001E-2</v>
      </c>
      <c r="D62" s="9">
        <v>63.34</v>
      </c>
      <c r="E62" s="17">
        <v>58.82</v>
      </c>
      <c r="F62" s="9">
        <f t="shared" si="0"/>
        <v>122.16</v>
      </c>
    </row>
    <row r="63" spans="1:6">
      <c r="A63" s="18"/>
      <c r="B63" s="12" t="s">
        <v>66</v>
      </c>
      <c r="C63" s="14">
        <v>1.61E-2</v>
      </c>
      <c r="D63" s="9">
        <v>59.98</v>
      </c>
      <c r="E63" s="17">
        <v>58.82</v>
      </c>
      <c r="F63" s="9">
        <f t="shared" si="0"/>
        <v>118.8</v>
      </c>
    </row>
    <row r="64" spans="1:6">
      <c r="A64" s="18"/>
      <c r="B64" s="12" t="s">
        <v>67</v>
      </c>
      <c r="C64" s="14">
        <v>1.4999999999999999E-2</v>
      </c>
      <c r="D64" s="9">
        <v>55.89</v>
      </c>
      <c r="E64" s="17">
        <v>58.82</v>
      </c>
      <c r="F64" s="9">
        <f t="shared" si="0"/>
        <v>114.71000000000001</v>
      </c>
    </row>
    <row r="65" spans="1:6">
      <c r="A65" s="18"/>
      <c r="B65" s="12" t="s">
        <v>68</v>
      </c>
      <c r="C65" s="14">
        <v>1.4999999999999999E-2</v>
      </c>
      <c r="D65" s="9">
        <v>55.89</v>
      </c>
      <c r="E65" s="17">
        <v>58.82</v>
      </c>
      <c r="F65" s="9">
        <f t="shared" si="0"/>
        <v>114.71000000000001</v>
      </c>
    </row>
    <row r="66" spans="1:6">
      <c r="A66" s="18"/>
      <c r="B66" s="12" t="s">
        <v>69</v>
      </c>
      <c r="C66" s="14">
        <v>1.6199999999999999E-2</v>
      </c>
      <c r="D66" s="9">
        <v>60.36</v>
      </c>
      <c r="E66" s="17">
        <v>58.82</v>
      </c>
      <c r="F66" s="9">
        <f t="shared" si="0"/>
        <v>119.18</v>
      </c>
    </row>
    <row r="67" spans="1:6">
      <c r="A67" s="18"/>
      <c r="B67" s="12" t="s">
        <v>70</v>
      </c>
      <c r="C67" s="14">
        <v>1.1900000000000001E-2</v>
      </c>
      <c r="D67" s="9">
        <v>44.34</v>
      </c>
      <c r="E67" s="17">
        <v>58.82</v>
      </c>
      <c r="F67" s="9">
        <f t="shared" si="0"/>
        <v>103.16</v>
      </c>
    </row>
    <row r="68" spans="1:6">
      <c r="A68" s="18"/>
      <c r="B68" s="12" t="s">
        <v>71</v>
      </c>
      <c r="C68" s="14">
        <v>2.1499999999999998E-2</v>
      </c>
      <c r="D68" s="9">
        <v>80.099999999999994</v>
      </c>
      <c r="E68" s="17">
        <v>58.83</v>
      </c>
      <c r="F68" s="9">
        <f t="shared" si="0"/>
        <v>138.93</v>
      </c>
    </row>
  </sheetData>
  <mergeCells count="15">
    <mergeCell ref="A11:A19"/>
    <mergeCell ref="A2:F2"/>
    <mergeCell ref="A3:F3"/>
    <mergeCell ref="A5:B5"/>
    <mergeCell ref="A6:A8"/>
    <mergeCell ref="A9:A10"/>
    <mergeCell ref="A42:A45"/>
    <mergeCell ref="A46:A59"/>
    <mergeCell ref="A60:A68"/>
    <mergeCell ref="A20:A21"/>
    <mergeCell ref="A22:A23"/>
    <mergeCell ref="A24:A28"/>
    <mergeCell ref="A29:A30"/>
    <mergeCell ref="A31:A36"/>
    <mergeCell ref="A37:A4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2018-12-24T07:17:33Z</dcterms:modified>
</cp:coreProperties>
</file>